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2025 год\196 -14.11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G19" i="1" l="1"/>
  <c r="H19" i="1"/>
  <c r="G35" i="1"/>
  <c r="H35" i="1"/>
  <c r="F35" i="1"/>
  <c r="F19" i="1"/>
  <c r="G18" i="1" l="1"/>
  <c r="H18" i="1"/>
  <c r="F20" i="1"/>
  <c r="F30" i="1"/>
  <c r="F27" i="1"/>
  <c r="F18" i="1"/>
  <c r="H20" i="1"/>
  <c r="G20" i="1"/>
  <c r="G47" i="1"/>
  <c r="G46" i="1" s="1"/>
  <c r="H47" i="1"/>
  <c r="H46" i="1" s="1"/>
  <c r="G48" i="1"/>
  <c r="H48" i="1"/>
  <c r="F48" i="1"/>
  <c r="F47" i="1" s="1"/>
  <c r="F46" i="1" s="1"/>
  <c r="F71" i="1" l="1"/>
  <c r="G54" i="1" l="1"/>
  <c r="H54" i="1"/>
  <c r="G55" i="1"/>
  <c r="H55" i="1"/>
  <c r="F54" i="1"/>
  <c r="F55" i="1"/>
  <c r="G64" i="1"/>
  <c r="H64" i="1"/>
  <c r="F65" i="1"/>
  <c r="F64" i="1"/>
  <c r="G62" i="1"/>
  <c r="H62" i="1"/>
  <c r="G67" i="1"/>
  <c r="H67" i="1"/>
  <c r="F67" i="1"/>
  <c r="G69" i="1"/>
  <c r="H69" i="1"/>
  <c r="F70" i="1"/>
  <c r="F69" i="1" s="1"/>
  <c r="G65" i="1"/>
  <c r="H65" i="1"/>
  <c r="G59" i="1"/>
  <c r="H59" i="1"/>
  <c r="F59" i="1"/>
  <c r="G60" i="1"/>
  <c r="H60" i="1"/>
  <c r="F62" i="1"/>
  <c r="F60" i="1"/>
  <c r="G57" i="1"/>
  <c r="G56" i="1" s="1"/>
  <c r="H57" i="1"/>
  <c r="H56" i="1" s="1"/>
  <c r="F56" i="1"/>
  <c r="F57" i="1"/>
  <c r="G51" i="1"/>
  <c r="G50" i="1" s="1"/>
  <c r="H51" i="1"/>
  <c r="H50" i="1" s="1"/>
  <c r="F50" i="1"/>
  <c r="F51" i="1"/>
  <c r="G44" i="1"/>
  <c r="G43" i="1" s="1"/>
  <c r="G42" i="1" s="1"/>
  <c r="H44" i="1"/>
  <c r="H43" i="1"/>
  <c r="H42" i="1" s="1"/>
  <c r="F42" i="1"/>
  <c r="F43" i="1"/>
  <c r="F44" i="1"/>
  <c r="G40" i="1"/>
  <c r="H40" i="1"/>
  <c r="G38" i="1"/>
  <c r="H38" i="1"/>
  <c r="H37" i="1"/>
  <c r="H36" i="1" s="1"/>
  <c r="F36" i="1"/>
  <c r="F37" i="1"/>
  <c r="F40" i="1"/>
  <c r="F38" i="1"/>
  <c r="G33" i="1"/>
  <c r="H33" i="1"/>
  <c r="G31" i="1"/>
  <c r="G30" i="1" s="1"/>
  <c r="G27" i="1" s="1"/>
  <c r="H31" i="1"/>
  <c r="H30" i="1" s="1"/>
  <c r="H27" i="1" s="1"/>
  <c r="G28" i="1"/>
  <c r="H28" i="1"/>
  <c r="G25" i="1"/>
  <c r="G24" i="1" s="1"/>
  <c r="H25" i="1"/>
  <c r="H24" i="1" s="1"/>
  <c r="G22" i="1"/>
  <c r="G21" i="1" s="1"/>
  <c r="H22" i="1"/>
  <c r="H21" i="1" s="1"/>
  <c r="F28" i="1"/>
  <c r="F31" i="1"/>
  <c r="F33" i="1"/>
  <c r="F24" i="1"/>
  <c r="F25" i="1"/>
  <c r="F21" i="1"/>
  <c r="F22" i="1"/>
  <c r="F68" i="1"/>
  <c r="F66" i="1"/>
  <c r="G37" i="1" l="1"/>
  <c r="G36" i="1" s="1"/>
</calcChain>
</file>

<file path=xl/sharedStrings.xml><?xml version="1.0" encoding="utf-8"?>
<sst xmlns="http://schemas.openxmlformats.org/spreadsheetml/2006/main" count="178" uniqueCount="129">
  <si>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</si>
  <si>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</si>
  <si>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</si>
  <si>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</si>
  <si>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</si>
  <si>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</si>
  <si>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</si>
  <si>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</si>
  <si>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</si>
  <si>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</si>
  <si>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</si>
  <si>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</si>
  <si>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</si>
  <si>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</si>
  <si>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</si>
  <si>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</si>
  <si>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</si>
  <si>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</si>
  <si>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</si>
  <si>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</si>
  <si>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</si>
  <si>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>182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</si>
  <si>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</si>
  <si>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</si>
  <si>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</si>
  <si>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</si>
  <si>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</si>
  <si>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</si>
  <si>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</si>
  <si>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</si>
  <si>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</si>
  <si>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</si>
  <si>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</si>
  <si>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</si>
  <si>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</si>
  <si>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</si>
  <si>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</si>
  <si>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</si>
  <si>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</si>
  <si>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</si>
  <si>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</si>
  <si>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</si>
  <si>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</si>
  <si>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</si>
  <si>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</si>
  <si>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</si>
  <si>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</si>
  <si>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</si>
  <si>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</si>
  <si>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</si>
  <si>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951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</si>
  <si>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</si>
  <si>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</si>
  <si>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</si>
  <si>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</si>
  <si>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</si>
  <si>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</si>
  <si>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951 1 11 05025 10 0000 120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</si>
  <si>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</si>
  <si>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951 1 11 05070 00 0000 120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</si>
  <si>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</si>
  <si>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951 1 11 05075 10 0000 120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</si>
  <si>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</si>
  <si>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</si>
  <si>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</si>
  <si>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</si>
  <si>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</si>
  <si>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951 1 13 02990 00 0000 130 </t>
  </si>
  <si>
    <t>Прочие доходы от компенсации затрат государства</t>
  </si>
  <si>
    <t xml:space="preserve">951 1 13 02995 10 0000 130 </t>
  </si>
  <si>
    <t>Прочие доходы от компенсации затрат бюджетов сельских поселений</t>
  </si>
  <si>
    <t>802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</si>
  <si>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</si>
  <si>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</si>
  <si>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</si>
  <si>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</si>
  <si>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</si>
  <si>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</si>
  <si>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951 1 17 00000 00 0000 000 </t>
  </si>
  <si>
    <t>ПРОЧИЕ НЕНАЛОГОВЫЕ ДОХОДЫ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</si>
  <si>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</si>
  <si>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</si>
  <si>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</si>
  <si>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</si>
  <si>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</si>
  <si>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</si>
  <si>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</si>
  <si>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</si>
  <si>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</si>
  <si>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</si>
  <si>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</si>
  <si>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</si>
  <si>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</si>
  <si>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</si>
  <si>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</si>
  <si>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</si>
  <si>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</si>
  <si>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</si>
  <si>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</si>
  <si>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</si>
  <si>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</si>
  <si>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</si>
  <si>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</si>
  <si>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</si>
  <si>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</si>
  <si>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</si>
  <si>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</si>
  <si>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</si>
  <si>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</si>
  <si>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 xml:space="preserve">951 2 07 00000 00 0000 000 </t>
  </si>
  <si>
    <t>ПРОЧИЕ БЕЗВОЗМЕЗДНЫЕ ПОСТУПЛЕНИЯ</t>
  </si>
  <si>
    <t xml:space="preserve">951 2 07 05000 10 0000 150 </t>
  </si>
  <si>
    <t>Прочие безвозмездные поступления в бюджеты сельских поселений</t>
  </si>
  <si>
    <t xml:space="preserve">951 2 07 05030 10 0000 150 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</si>
  <si>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</si>
  <si>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</si>
  <si>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</si>
  <si>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1 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</si>
  <si>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</si>
  <si>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</si>
  <si>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</si>
  <si>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</si>
  <si>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</si>
  <si>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951 1 14 00000 00 0000 000 </t>
  </si>
  <si>
    <t xml:space="preserve">951 1 14 02000 00 0000 000 </t>
  </si>
  <si>
    <t xml:space="preserve">951 1 14 02050 10 0000 410 </t>
  </si>
  <si>
    <t xml:space="preserve">951 1 14 02053 10 0000 410 </t>
  </si>
  <si>
    <t>к Решению Собрания депутатов Краснокрымского сельского поселения от  14.11.2025 № 196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</si>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</sst>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right" vertical="top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4" fontId="8" fillId="2" borderId="3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right" vertical="top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topLeftCell="A59" workbookViewId="0">
      <selection activeCell="J61" sqref="J61"/>
    </sheetView>
  </sheetViews>
  <sheetFormatPr defaultRowHeight="18" customHeight="1" x14ac:dyDescent="0.25"/>
  <cols>
    <col min="1" max="1" width="97.85546875" customWidth="1"/>
    <col min="2" max="3" width="8" hidden="1"/>
    <col min="4" max="4" width="28.42578125" customWidth="1"/>
    <col min="5" max="5" width="8" hidden="1" customWidth="1"/>
    <col min="6" max="6" width="14" customWidth="1"/>
    <col min="7" max="7" width="14.5703125" customWidth="1"/>
    <col min="8" max="8" width="13.140625" customWidth="1"/>
  </cols>
  <sheetData>
    <row r="1" spans="1:8" ht="18" customHeight="1" x14ac:dyDescent="0.25">
      <c r="D1" s="23" t="s">
        <v>117</v>
      </c>
      <c r="E1" s="23"/>
      <c r="F1" s="23"/>
      <c r="G1" s="23"/>
      <c r="H1" s="23"/>
    </row>
    <row r="2" spans="1:8" ht="32.25" customHeight="1" x14ac:dyDescent="0.25">
      <c r="D2" s="23" t="s">
        <v>127</v>
      </c>
      <c r="E2" s="23"/>
      <c r="F2" s="23"/>
      <c r="G2" s="23"/>
      <c r="H2" s="23"/>
    </row>
    <row r="3" spans="1:8" ht="18" customHeight="1" x14ac:dyDescent="0.25">
      <c r="D3" s="23"/>
      <c r="E3" s="23"/>
      <c r="F3" s="23"/>
      <c r="G3" s="23"/>
      <c r="H3" s="23"/>
    </row>
    <row r="5" spans="1:8" ht="18" customHeight="1" x14ac:dyDescent="0.25">
      <c r="D5" s="23" t="s">
        <v>117</v>
      </c>
      <c r="E5" s="23"/>
      <c r="F5" s="23"/>
      <c r="G5" s="23"/>
      <c r="H5" s="23"/>
    </row>
    <row r="6" spans="1:8" ht="18" customHeight="1" x14ac:dyDescent="0.25">
      <c r="A6" s="23" t="s">
        <v>114</v>
      </c>
      <c r="B6" s="23"/>
      <c r="C6" s="23"/>
      <c r="D6" s="23"/>
      <c r="E6" s="23"/>
      <c r="F6" s="23"/>
      <c r="G6" s="23"/>
      <c r="H6" s="23"/>
    </row>
    <row r="7" spans="1:8" ht="18" customHeight="1" x14ac:dyDescent="0.25">
      <c r="A7" s="23" t="s">
        <v>115</v>
      </c>
      <c r="B7" s="23"/>
      <c r="C7" s="23"/>
      <c r="D7" s="23"/>
      <c r="E7" s="23"/>
      <c r="F7" s="23"/>
      <c r="G7" s="23"/>
      <c r="H7" s="23"/>
    </row>
    <row r="8" spans="1:8" ht="15" x14ac:dyDescent="0.25">
      <c r="A8" s="23" t="s">
        <v>116</v>
      </c>
      <c r="B8" s="23"/>
      <c r="C8" s="23"/>
      <c r="D8" s="23"/>
      <c r="E8" s="23"/>
      <c r="F8" s="23"/>
      <c r="G8" s="23"/>
      <c r="H8" s="23"/>
    </row>
    <row r="9" spans="1:8" ht="15" x14ac:dyDescent="0.25">
      <c r="A9" s="19"/>
      <c r="B9" s="19"/>
      <c r="C9" s="19"/>
      <c r="D9" s="19"/>
      <c r="E9" s="19"/>
      <c r="F9" s="19"/>
      <c r="G9" s="19"/>
      <c r="H9" s="19"/>
    </row>
    <row r="10" spans="1:8" ht="38.25" customHeight="1" x14ac:dyDescent="0.25">
      <c r="A10" s="29" t="s">
        <v>118</v>
      </c>
      <c r="B10" s="29"/>
      <c r="C10" s="29"/>
      <c r="D10" s="29"/>
      <c r="E10" s="29"/>
      <c r="F10" s="29"/>
      <c r="G10" s="29"/>
      <c r="H10" s="29"/>
    </row>
    <row r="11" spans="1:8" ht="15" x14ac:dyDescent="0.25"/>
    <row r="12" spans="1:8" ht="18" customHeight="1" x14ac:dyDescent="0.25">
      <c r="C12" s="1"/>
      <c r="D12" s="1"/>
      <c r="E12" s="1"/>
      <c r="H12" s="2" t="s">
        <v>0</v>
      </c>
    </row>
    <row r="13" spans="1:8" ht="15" x14ac:dyDescent="0.25">
      <c r="A13" s="25" t="s">
        <v>10</v>
      </c>
      <c r="B13" s="26" t="s">
        <v>11</v>
      </c>
      <c r="C13" s="26" t="s">
        <v>1</v>
      </c>
      <c r="D13" s="25" t="s">
        <v>2</v>
      </c>
      <c r="E13" s="26" t="s">
        <v>10</v>
      </c>
      <c r="F13" s="25" t="s">
        <v>12</v>
      </c>
      <c r="G13" s="24" t="s">
        <v>13</v>
      </c>
      <c r="H13" s="24" t="s">
        <v>14</v>
      </c>
    </row>
    <row r="14" spans="1:8" ht="15" x14ac:dyDescent="0.25">
      <c r="A14" s="25"/>
      <c r="B14" s="27"/>
      <c r="C14" s="27"/>
      <c r="D14" s="25"/>
      <c r="E14" s="27"/>
      <c r="F14" s="24"/>
      <c r="G14" s="24"/>
      <c r="H14" s="24"/>
    </row>
    <row r="15" spans="1:8" ht="15" x14ac:dyDescent="0.25">
      <c r="A15" s="25"/>
      <c r="B15" s="28"/>
      <c r="C15" s="28"/>
      <c r="D15" s="25"/>
      <c r="E15" s="28"/>
      <c r="F15" s="24"/>
      <c r="G15" s="24"/>
      <c r="H15" s="24"/>
    </row>
    <row r="16" spans="1:8" ht="18.75" hidden="1" x14ac:dyDescent="0.25">
      <c r="A16" s="4" t="s">
        <v>3</v>
      </c>
      <c r="B16" s="4" t="s">
        <v>4</v>
      </c>
      <c r="C16" s="4" t="s">
        <v>5</v>
      </c>
      <c r="D16" s="4" t="s">
        <v>5</v>
      </c>
      <c r="E16" s="4" t="s">
        <v>6</v>
      </c>
      <c r="F16" s="4" t="s">
        <v>7</v>
      </c>
      <c r="G16" s="4" t="s">
        <v>8</v>
      </c>
      <c r="H16" s="4" t="s">
        <v>9</v>
      </c>
    </row>
    <row r="17" spans="1:9" ht="37.5" x14ac:dyDescent="0.3">
      <c r="A17" s="6" t="s">
        <v>15</v>
      </c>
      <c r="B17" s="7"/>
      <c r="C17" s="7"/>
      <c r="D17" s="7"/>
      <c r="E17" s="6" t="s">
        <v>15</v>
      </c>
      <c r="F17" s="8"/>
      <c r="G17" s="8"/>
      <c r="H17" s="9"/>
    </row>
    <row r="18" spans="1:9" ht="18.75" x14ac:dyDescent="0.25">
      <c r="A18" s="11" t="s">
        <v>16</v>
      </c>
      <c r="B18" s="3"/>
      <c r="C18" s="3"/>
      <c r="D18" s="12"/>
      <c r="E18" s="10"/>
      <c r="F18" s="13">
        <f>F19+F54</f>
        <v>155905.70000000001</v>
      </c>
      <c r="G18" s="13">
        <f t="shared" ref="G18:H18" si="0">G19+G54</f>
        <v>79296.600000000006</v>
      </c>
      <c r="H18" s="13">
        <f t="shared" si="0"/>
        <v>81797.099999999991</v>
      </c>
      <c r="I18" s="21"/>
    </row>
    <row r="19" spans="1:9" ht="37.5" x14ac:dyDescent="0.3">
      <c r="A19" s="14" t="s">
        <v>19</v>
      </c>
      <c r="B19" s="3" t="s">
        <v>17</v>
      </c>
      <c r="C19" s="3"/>
      <c r="D19" s="15" t="s">
        <v>18</v>
      </c>
      <c r="E19" s="10"/>
      <c r="F19" s="16">
        <f>F20+F35</f>
        <v>72876.899999999994</v>
      </c>
      <c r="G19" s="16">
        <f t="shared" ref="G19:H19" si="1">G20+G35</f>
        <v>73542.8</v>
      </c>
      <c r="H19" s="16">
        <f t="shared" si="1"/>
        <v>74777.599999999991</v>
      </c>
    </row>
    <row r="20" spans="1:9" ht="18.75" x14ac:dyDescent="0.25">
      <c r="A20" s="11" t="s">
        <v>20</v>
      </c>
      <c r="B20" s="3"/>
      <c r="C20" s="3"/>
      <c r="D20" s="12"/>
      <c r="E20" s="10"/>
      <c r="F20" s="13">
        <f>F21+F24+F27</f>
        <v>72111.899999999994</v>
      </c>
      <c r="G20" s="13">
        <f t="shared" ref="G20:H20" si="2">G21+G24+G27</f>
        <v>73396</v>
      </c>
      <c r="H20" s="13">
        <f t="shared" si="2"/>
        <v>74628.899999999994</v>
      </c>
      <c r="I20" s="21"/>
    </row>
    <row r="21" spans="1:9" ht="18.75" x14ac:dyDescent="0.25">
      <c r="A21" s="17" t="s">
        <v>23</v>
      </c>
      <c r="B21" s="3" t="s">
        <v>21</v>
      </c>
      <c r="C21" s="3"/>
      <c r="D21" s="5" t="s">
        <v>22</v>
      </c>
      <c r="E21" s="10"/>
      <c r="F21" s="18">
        <f>F22</f>
        <v>15992.4</v>
      </c>
      <c r="G21" s="18">
        <f t="shared" ref="G21:H22" si="3">G22</f>
        <v>17276.5</v>
      </c>
      <c r="H21" s="18">
        <f t="shared" si="3"/>
        <v>18509.400000000001</v>
      </c>
    </row>
    <row r="22" spans="1:9" ht="18.75" x14ac:dyDescent="0.25">
      <c r="A22" s="11" t="s">
        <v>25</v>
      </c>
      <c r="B22" s="3" t="s">
        <v>21</v>
      </c>
      <c r="C22" s="3"/>
      <c r="D22" s="12" t="s">
        <v>24</v>
      </c>
      <c r="E22" s="10"/>
      <c r="F22" s="13">
        <f>F23</f>
        <v>15992.4</v>
      </c>
      <c r="G22" s="13">
        <f t="shared" si="3"/>
        <v>17276.5</v>
      </c>
      <c r="H22" s="13">
        <f t="shared" si="3"/>
        <v>18509.400000000001</v>
      </c>
    </row>
    <row r="23" spans="1:9" ht="157.5" x14ac:dyDescent="0.25">
      <c r="A23" s="11" t="s">
        <v>27</v>
      </c>
      <c r="B23" s="3" t="s">
        <v>21</v>
      </c>
      <c r="C23" s="3"/>
      <c r="D23" s="12" t="s">
        <v>26</v>
      </c>
      <c r="E23" s="10"/>
      <c r="F23" s="13">
        <v>15992.4</v>
      </c>
      <c r="G23" s="13">
        <v>17276.5</v>
      </c>
      <c r="H23" s="13">
        <v>18509.400000000001</v>
      </c>
    </row>
    <row r="24" spans="1:9" ht="18.75" x14ac:dyDescent="0.25">
      <c r="A24" s="17" t="s">
        <v>29</v>
      </c>
      <c r="B24" s="3" t="s">
        <v>21</v>
      </c>
      <c r="C24" s="3"/>
      <c r="D24" s="5" t="s">
        <v>28</v>
      </c>
      <c r="E24" s="10"/>
      <c r="F24" s="18">
        <f>F25</f>
        <v>34.5</v>
      </c>
      <c r="G24" s="18">
        <f t="shared" ref="G24:H25" si="4">G25</f>
        <v>34.5</v>
      </c>
      <c r="H24" s="18">
        <f t="shared" si="4"/>
        <v>34.5</v>
      </c>
    </row>
    <row r="25" spans="1:9" ht="18.75" x14ac:dyDescent="0.25">
      <c r="A25" s="11" t="s">
        <v>31</v>
      </c>
      <c r="B25" s="3" t="s">
        <v>21</v>
      </c>
      <c r="C25" s="3"/>
      <c r="D25" s="12" t="s">
        <v>30</v>
      </c>
      <c r="E25" s="10"/>
      <c r="F25" s="13">
        <f>F26</f>
        <v>34.5</v>
      </c>
      <c r="G25" s="13">
        <f t="shared" si="4"/>
        <v>34.5</v>
      </c>
      <c r="H25" s="13">
        <f t="shared" si="4"/>
        <v>34.5</v>
      </c>
    </row>
    <row r="26" spans="1:9" ht="18.75" x14ac:dyDescent="0.25">
      <c r="A26" s="11" t="s">
        <v>31</v>
      </c>
      <c r="B26" s="3" t="s">
        <v>21</v>
      </c>
      <c r="C26" s="3"/>
      <c r="D26" s="12" t="s">
        <v>32</v>
      </c>
      <c r="E26" s="10"/>
      <c r="F26" s="13">
        <v>34.5</v>
      </c>
      <c r="G26" s="13">
        <v>34.5</v>
      </c>
      <c r="H26" s="13">
        <v>34.5</v>
      </c>
    </row>
    <row r="27" spans="1:9" ht="18.75" x14ac:dyDescent="0.25">
      <c r="A27" s="17" t="s">
        <v>34</v>
      </c>
      <c r="B27" s="3" t="s">
        <v>21</v>
      </c>
      <c r="C27" s="3"/>
      <c r="D27" s="5" t="s">
        <v>33</v>
      </c>
      <c r="E27" s="10"/>
      <c r="F27" s="18">
        <f>F28+F30</f>
        <v>56085</v>
      </c>
      <c r="G27" s="18">
        <f t="shared" ref="G27:H27" si="5">G28+G30</f>
        <v>56085</v>
      </c>
      <c r="H27" s="18">
        <f t="shared" si="5"/>
        <v>56085</v>
      </c>
    </row>
    <row r="28" spans="1:9" ht="18.75" x14ac:dyDescent="0.25">
      <c r="A28" s="11" t="s">
        <v>36</v>
      </c>
      <c r="B28" s="3" t="s">
        <v>21</v>
      </c>
      <c r="C28" s="3"/>
      <c r="D28" s="12" t="s">
        <v>35</v>
      </c>
      <c r="E28" s="10"/>
      <c r="F28" s="13">
        <f>F29</f>
        <v>6651</v>
      </c>
      <c r="G28" s="13">
        <f t="shared" ref="G28:H28" si="6">G29</f>
        <v>6651</v>
      </c>
      <c r="H28" s="13">
        <f t="shared" si="6"/>
        <v>6651</v>
      </c>
    </row>
    <row r="29" spans="1:9" ht="31.5" x14ac:dyDescent="0.25">
      <c r="A29" s="11" t="s">
        <v>38</v>
      </c>
      <c r="B29" s="3" t="s">
        <v>21</v>
      </c>
      <c r="C29" s="3"/>
      <c r="D29" s="12" t="s">
        <v>37</v>
      </c>
      <c r="E29" s="10"/>
      <c r="F29" s="13">
        <v>6651</v>
      </c>
      <c r="G29" s="13">
        <v>6651</v>
      </c>
      <c r="H29" s="13">
        <v>6651</v>
      </c>
    </row>
    <row r="30" spans="1:9" ht="18.75" x14ac:dyDescent="0.25">
      <c r="A30" s="11" t="s">
        <v>40</v>
      </c>
      <c r="B30" s="3" t="s">
        <v>21</v>
      </c>
      <c r="C30" s="3"/>
      <c r="D30" s="12" t="s">
        <v>39</v>
      </c>
      <c r="E30" s="10"/>
      <c r="F30" s="13">
        <f>F31+F33</f>
        <v>49434</v>
      </c>
      <c r="G30" s="13">
        <f t="shared" ref="G30:H30" si="7">G31+G33</f>
        <v>49434</v>
      </c>
      <c r="H30" s="13">
        <f t="shared" si="7"/>
        <v>49434</v>
      </c>
    </row>
    <row r="31" spans="1:9" ht="18.75" x14ac:dyDescent="0.25">
      <c r="A31" s="11" t="s">
        <v>42</v>
      </c>
      <c r="B31" s="3" t="s">
        <v>21</v>
      </c>
      <c r="C31" s="3"/>
      <c r="D31" s="12" t="s">
        <v>41</v>
      </c>
      <c r="E31" s="10"/>
      <c r="F31" s="13">
        <f>F32</f>
        <v>20663</v>
      </c>
      <c r="G31" s="13">
        <f t="shared" ref="G31:H31" si="8">G32</f>
        <v>20663</v>
      </c>
      <c r="H31" s="13">
        <f t="shared" si="8"/>
        <v>20663</v>
      </c>
    </row>
    <row r="32" spans="1:9" ht="31.5" x14ac:dyDescent="0.25">
      <c r="A32" s="11" t="s">
        <v>44</v>
      </c>
      <c r="B32" s="3" t="s">
        <v>21</v>
      </c>
      <c r="C32" s="3"/>
      <c r="D32" s="12" t="s">
        <v>43</v>
      </c>
      <c r="E32" s="10"/>
      <c r="F32" s="13">
        <v>20663</v>
      </c>
      <c r="G32" s="13">
        <v>20663</v>
      </c>
      <c r="H32" s="13">
        <v>20663</v>
      </c>
    </row>
    <row r="33" spans="1:8" ht="18.75" x14ac:dyDescent="0.25">
      <c r="A33" s="11" t="s">
        <v>46</v>
      </c>
      <c r="B33" s="3" t="s">
        <v>21</v>
      </c>
      <c r="C33" s="3"/>
      <c r="D33" s="12" t="s">
        <v>45</v>
      </c>
      <c r="E33" s="10"/>
      <c r="F33" s="13">
        <f>F34</f>
        <v>28771</v>
      </c>
      <c r="G33" s="13">
        <f t="shared" ref="G33:H33" si="9">G34</f>
        <v>28771</v>
      </c>
      <c r="H33" s="13">
        <f t="shared" si="9"/>
        <v>28771</v>
      </c>
    </row>
    <row r="34" spans="1:8" ht="31.5" x14ac:dyDescent="0.25">
      <c r="A34" s="11" t="s">
        <v>48</v>
      </c>
      <c r="B34" s="3" t="s">
        <v>21</v>
      </c>
      <c r="C34" s="3"/>
      <c r="D34" s="12" t="s">
        <v>47</v>
      </c>
      <c r="E34" s="10"/>
      <c r="F34" s="13">
        <v>28771</v>
      </c>
      <c r="G34" s="13">
        <v>28771</v>
      </c>
      <c r="H34" s="13">
        <v>28771</v>
      </c>
    </row>
    <row r="35" spans="1:8" ht="18.75" x14ac:dyDescent="0.25">
      <c r="A35" s="11" t="s">
        <v>49</v>
      </c>
      <c r="B35" s="3"/>
      <c r="C35" s="3"/>
      <c r="D35" s="12"/>
      <c r="E35" s="10"/>
      <c r="F35" s="13">
        <f>F36+F42+F46+F50+F53</f>
        <v>765</v>
      </c>
      <c r="G35" s="13">
        <f t="shared" ref="G35:H35" si="10">G36+G42+G46+G50+G53</f>
        <v>146.80000000000001</v>
      </c>
      <c r="H35" s="13">
        <f t="shared" si="10"/>
        <v>148.70000000000002</v>
      </c>
    </row>
    <row r="36" spans="1:8" ht="31.5" x14ac:dyDescent="0.25">
      <c r="A36" s="17" t="s">
        <v>52</v>
      </c>
      <c r="B36" s="3" t="s">
        <v>50</v>
      </c>
      <c r="C36" s="3"/>
      <c r="D36" s="5" t="s">
        <v>51</v>
      </c>
      <c r="E36" s="10"/>
      <c r="F36" s="18">
        <f>F37</f>
        <v>72.099999999999994</v>
      </c>
      <c r="G36" s="18">
        <f t="shared" ref="G36:H36" si="11">G37</f>
        <v>73</v>
      </c>
      <c r="H36" s="18">
        <f t="shared" si="11"/>
        <v>73.900000000000006</v>
      </c>
    </row>
    <row r="37" spans="1:8" ht="63" x14ac:dyDescent="0.25">
      <c r="A37" s="11" t="s">
        <v>54</v>
      </c>
      <c r="B37" s="3" t="s">
        <v>50</v>
      </c>
      <c r="C37" s="3"/>
      <c r="D37" s="12" t="s">
        <v>53</v>
      </c>
      <c r="E37" s="10"/>
      <c r="F37" s="13">
        <f>F38+F40</f>
        <v>72.099999999999994</v>
      </c>
      <c r="G37" s="13">
        <f t="shared" ref="G37:H37" si="12">G38+G40</f>
        <v>73</v>
      </c>
      <c r="H37" s="13">
        <f t="shared" si="12"/>
        <v>73.900000000000006</v>
      </c>
    </row>
    <row r="38" spans="1:8" ht="63" x14ac:dyDescent="0.25">
      <c r="A38" s="11" t="s">
        <v>56</v>
      </c>
      <c r="B38" s="3" t="s">
        <v>50</v>
      </c>
      <c r="C38" s="3"/>
      <c r="D38" s="12" t="s">
        <v>55</v>
      </c>
      <c r="E38" s="10"/>
      <c r="F38" s="13">
        <f>F39</f>
        <v>50.5</v>
      </c>
      <c r="G38" s="13">
        <f t="shared" ref="G38:H38" si="13">G39</f>
        <v>50.5</v>
      </c>
      <c r="H38" s="13">
        <f t="shared" si="13"/>
        <v>50.5</v>
      </c>
    </row>
    <row r="39" spans="1:8" ht="47.25" x14ac:dyDescent="0.25">
      <c r="A39" s="11" t="s">
        <v>58</v>
      </c>
      <c r="B39" s="3" t="s">
        <v>50</v>
      </c>
      <c r="C39" s="3"/>
      <c r="D39" s="12" t="s">
        <v>57</v>
      </c>
      <c r="E39" s="10"/>
      <c r="F39" s="13">
        <v>50.5</v>
      </c>
      <c r="G39" s="13">
        <v>50.5</v>
      </c>
      <c r="H39" s="13">
        <v>50.5</v>
      </c>
    </row>
    <row r="40" spans="1:8" ht="31.5" x14ac:dyDescent="0.25">
      <c r="A40" s="11" t="s">
        <v>60</v>
      </c>
      <c r="B40" s="3" t="s">
        <v>50</v>
      </c>
      <c r="C40" s="3"/>
      <c r="D40" s="12" t="s">
        <v>59</v>
      </c>
      <c r="E40" s="10"/>
      <c r="F40" s="13">
        <f>F41</f>
        <v>21.6</v>
      </c>
      <c r="G40" s="13">
        <f t="shared" ref="G40:H40" si="14">G41</f>
        <v>22.5</v>
      </c>
      <c r="H40" s="13">
        <f t="shared" si="14"/>
        <v>23.4</v>
      </c>
    </row>
    <row r="41" spans="1:8" ht="31.5" x14ac:dyDescent="0.25">
      <c r="A41" s="11" t="s">
        <v>62</v>
      </c>
      <c r="B41" s="3" t="s">
        <v>50</v>
      </c>
      <c r="C41" s="3"/>
      <c r="D41" s="12" t="s">
        <v>61</v>
      </c>
      <c r="E41" s="10"/>
      <c r="F41" s="13">
        <v>21.6</v>
      </c>
      <c r="G41" s="13">
        <v>22.5</v>
      </c>
      <c r="H41" s="13">
        <v>23.4</v>
      </c>
    </row>
    <row r="42" spans="1:8" ht="31.5" x14ac:dyDescent="0.25">
      <c r="A42" s="17" t="s">
        <v>64</v>
      </c>
      <c r="B42" s="3" t="s">
        <v>50</v>
      </c>
      <c r="C42" s="3"/>
      <c r="D42" s="5" t="s">
        <v>63</v>
      </c>
      <c r="E42" s="10"/>
      <c r="F42" s="18">
        <f>F43</f>
        <v>50</v>
      </c>
      <c r="G42" s="18">
        <f t="shared" ref="G42:H44" si="15">G43</f>
        <v>50</v>
      </c>
      <c r="H42" s="18">
        <f t="shared" si="15"/>
        <v>50</v>
      </c>
    </row>
    <row r="43" spans="1:8" ht="18.75" x14ac:dyDescent="0.25">
      <c r="A43" s="11" t="s">
        <v>66</v>
      </c>
      <c r="B43" s="3" t="s">
        <v>50</v>
      </c>
      <c r="C43" s="3"/>
      <c r="D43" s="12" t="s">
        <v>65</v>
      </c>
      <c r="E43" s="10"/>
      <c r="F43" s="13">
        <f>F44</f>
        <v>50</v>
      </c>
      <c r="G43" s="13">
        <f t="shared" si="15"/>
        <v>50</v>
      </c>
      <c r="H43" s="13">
        <f t="shared" si="15"/>
        <v>50</v>
      </c>
    </row>
    <row r="44" spans="1:8" ht="18.75" x14ac:dyDescent="0.25">
      <c r="A44" s="11" t="s">
        <v>68</v>
      </c>
      <c r="B44" s="3" t="s">
        <v>50</v>
      </c>
      <c r="C44" s="3"/>
      <c r="D44" s="12" t="s">
        <v>67</v>
      </c>
      <c r="E44" s="10"/>
      <c r="F44" s="13">
        <f>F45</f>
        <v>50</v>
      </c>
      <c r="G44" s="13">
        <f t="shared" si="15"/>
        <v>50</v>
      </c>
      <c r="H44" s="13">
        <f t="shared" si="15"/>
        <v>50</v>
      </c>
    </row>
    <row r="45" spans="1:8" ht="18.75" x14ac:dyDescent="0.25">
      <c r="A45" s="11" t="s">
        <v>70</v>
      </c>
      <c r="B45" s="3" t="s">
        <v>50</v>
      </c>
      <c r="C45" s="3"/>
      <c r="D45" s="12" t="s">
        <v>69</v>
      </c>
      <c r="E45" s="10"/>
      <c r="F45" s="13">
        <v>50</v>
      </c>
      <c r="G45" s="13">
        <v>50</v>
      </c>
      <c r="H45" s="13">
        <v>50</v>
      </c>
    </row>
    <row r="46" spans="1:8" ht="18.75" x14ac:dyDescent="0.25">
      <c r="A46" s="22" t="s">
        <v>119</v>
      </c>
      <c r="B46" s="3"/>
      <c r="C46" s="3"/>
      <c r="D46" s="20" t="s">
        <v>123</v>
      </c>
      <c r="E46" s="6"/>
      <c r="F46" s="18">
        <f>F47</f>
        <v>620</v>
      </c>
      <c r="G46" s="18">
        <f t="shared" ref="G46:H48" si="16">G47</f>
        <v>0</v>
      </c>
      <c r="H46" s="18">
        <f t="shared" si="16"/>
        <v>0</v>
      </c>
    </row>
    <row r="47" spans="1:8" ht="63" x14ac:dyDescent="0.25">
      <c r="A47" s="11" t="s">
        <v>120</v>
      </c>
      <c r="B47" s="3"/>
      <c r="C47" s="3"/>
      <c r="D47" s="12" t="s">
        <v>124</v>
      </c>
      <c r="E47" s="10"/>
      <c r="F47" s="13">
        <f>F48</f>
        <v>620</v>
      </c>
      <c r="G47" s="13">
        <f t="shared" si="16"/>
        <v>0</v>
      </c>
      <c r="H47" s="13">
        <f t="shared" si="16"/>
        <v>0</v>
      </c>
    </row>
    <row r="48" spans="1:8" ht="63" x14ac:dyDescent="0.25">
      <c r="A48" s="11" t="s">
        <v>121</v>
      </c>
      <c r="B48" s="3"/>
      <c r="C48" s="3"/>
      <c r="D48" s="12" t="s">
        <v>125</v>
      </c>
      <c r="E48" s="10"/>
      <c r="F48" s="13">
        <f>F49</f>
        <v>620</v>
      </c>
      <c r="G48" s="13">
        <f t="shared" si="16"/>
        <v>0</v>
      </c>
      <c r="H48" s="13">
        <f t="shared" si="16"/>
        <v>0</v>
      </c>
    </row>
    <row r="49" spans="1:8" ht="63" x14ac:dyDescent="0.25">
      <c r="A49" s="11" t="s">
        <v>122</v>
      </c>
      <c r="B49" s="3"/>
      <c r="C49" s="3"/>
      <c r="D49" s="12" t="s">
        <v>126</v>
      </c>
      <c r="E49" s="10"/>
      <c r="F49" s="13">
        <v>620</v>
      </c>
      <c r="G49" s="13"/>
      <c r="H49" s="13"/>
    </row>
    <row r="50" spans="1:8" ht="18.75" x14ac:dyDescent="0.25">
      <c r="A50" s="17" t="s">
        <v>73</v>
      </c>
      <c r="B50" s="3" t="s">
        <v>71</v>
      </c>
      <c r="C50" s="3"/>
      <c r="D50" s="5" t="s">
        <v>72</v>
      </c>
      <c r="E50" s="10"/>
      <c r="F50" s="18">
        <f>F51</f>
        <v>22.9</v>
      </c>
      <c r="G50" s="18">
        <f t="shared" ref="G50:H51" si="17">G51</f>
        <v>23.8</v>
      </c>
      <c r="H50" s="18">
        <f t="shared" si="17"/>
        <v>24.8</v>
      </c>
    </row>
    <row r="51" spans="1:8" ht="31.5" x14ac:dyDescent="0.25">
      <c r="A51" s="11" t="s">
        <v>75</v>
      </c>
      <c r="B51" s="3" t="s">
        <v>71</v>
      </c>
      <c r="C51" s="3"/>
      <c r="D51" s="12" t="s">
        <v>74</v>
      </c>
      <c r="E51" s="10"/>
      <c r="F51" s="13">
        <f>F52</f>
        <v>22.9</v>
      </c>
      <c r="G51" s="13">
        <f t="shared" si="17"/>
        <v>23.8</v>
      </c>
      <c r="H51" s="13">
        <f t="shared" si="17"/>
        <v>24.8</v>
      </c>
    </row>
    <row r="52" spans="1:8" ht="31.5" x14ac:dyDescent="0.25">
      <c r="A52" s="11" t="s">
        <v>77</v>
      </c>
      <c r="B52" s="3" t="s">
        <v>71</v>
      </c>
      <c r="C52" s="3"/>
      <c r="D52" s="12" t="s">
        <v>76</v>
      </c>
      <c r="E52" s="10"/>
      <c r="F52" s="13">
        <v>22.9</v>
      </c>
      <c r="G52" s="13">
        <v>23.8</v>
      </c>
      <c r="H52" s="13">
        <v>24.8</v>
      </c>
    </row>
    <row r="53" spans="1:8" ht="18.75" x14ac:dyDescent="0.25">
      <c r="A53" s="17" t="s">
        <v>79</v>
      </c>
      <c r="B53" s="3" t="s">
        <v>50</v>
      </c>
      <c r="C53" s="3"/>
      <c r="D53" s="5" t="s">
        <v>78</v>
      </c>
      <c r="E53" s="10"/>
      <c r="F53" s="18">
        <v>0</v>
      </c>
      <c r="G53" s="18">
        <v>0</v>
      </c>
      <c r="H53" s="18">
        <v>0</v>
      </c>
    </row>
    <row r="54" spans="1:8" ht="37.5" x14ac:dyDescent="0.3">
      <c r="A54" s="14" t="s">
        <v>81</v>
      </c>
      <c r="B54" s="3" t="s">
        <v>50</v>
      </c>
      <c r="C54" s="3"/>
      <c r="D54" s="15" t="s">
        <v>80</v>
      </c>
      <c r="E54" s="10"/>
      <c r="F54" s="16">
        <f>F55+F69</f>
        <v>83028.800000000003</v>
      </c>
      <c r="G54" s="16">
        <f t="shared" ref="G54:H54" si="18">G55+G69</f>
        <v>5753.7999999999993</v>
      </c>
      <c r="H54" s="16">
        <f t="shared" si="18"/>
        <v>7019.5</v>
      </c>
    </row>
    <row r="55" spans="1:8" ht="31.5" x14ac:dyDescent="0.25">
      <c r="A55" s="17" t="s">
        <v>83</v>
      </c>
      <c r="B55" s="3" t="s">
        <v>50</v>
      </c>
      <c r="C55" s="3"/>
      <c r="D55" s="5" t="s">
        <v>82</v>
      </c>
      <c r="E55" s="10"/>
      <c r="F55" s="18">
        <f>F56+F59+F64+F67</f>
        <v>75721.5</v>
      </c>
      <c r="G55" s="18">
        <f t="shared" ref="G55:H55" si="19">G56+G59+G64+G67</f>
        <v>5753.7999999999993</v>
      </c>
      <c r="H55" s="18">
        <f t="shared" si="19"/>
        <v>7019.5</v>
      </c>
    </row>
    <row r="56" spans="1:8" ht="18.75" x14ac:dyDescent="0.25">
      <c r="A56" s="11" t="s">
        <v>85</v>
      </c>
      <c r="B56" s="3" t="s">
        <v>50</v>
      </c>
      <c r="C56" s="3"/>
      <c r="D56" s="12" t="s">
        <v>84</v>
      </c>
      <c r="E56" s="10"/>
      <c r="F56" s="13">
        <f>F57</f>
        <v>1088.0999999999999</v>
      </c>
      <c r="G56" s="13">
        <f t="shared" ref="G56:H57" si="20">G57</f>
        <v>0</v>
      </c>
      <c r="H56" s="13">
        <f t="shared" si="20"/>
        <v>0</v>
      </c>
    </row>
    <row r="57" spans="1:8" ht="18.75" x14ac:dyDescent="0.25">
      <c r="A57" s="11" t="s">
        <v>87</v>
      </c>
      <c r="B57" s="3" t="s">
        <v>50</v>
      </c>
      <c r="C57" s="3"/>
      <c r="D57" s="12" t="s">
        <v>86</v>
      </c>
      <c r="E57" s="10"/>
      <c r="F57" s="13">
        <f>F58</f>
        <v>1088.0999999999999</v>
      </c>
      <c r="G57" s="13">
        <f t="shared" si="20"/>
        <v>0</v>
      </c>
      <c r="H57" s="13">
        <f t="shared" si="20"/>
        <v>0</v>
      </c>
    </row>
    <row r="58" spans="1:8" ht="31.5" x14ac:dyDescent="0.25">
      <c r="A58" s="11" t="s">
        <v>89</v>
      </c>
      <c r="B58" s="3" t="s">
        <v>50</v>
      </c>
      <c r="C58" s="3"/>
      <c r="D58" s="12" t="s">
        <v>88</v>
      </c>
      <c r="E58" s="10"/>
      <c r="F58" s="13">
        <v>1088.0999999999999</v>
      </c>
      <c r="G58" s="13">
        <v>0</v>
      </c>
      <c r="H58" s="13">
        <v>0</v>
      </c>
    </row>
    <row r="59" spans="1:8" ht="18.75" x14ac:dyDescent="0.25">
      <c r="A59" s="11" t="s">
        <v>91</v>
      </c>
      <c r="B59" s="3" t="s">
        <v>50</v>
      </c>
      <c r="C59" s="3"/>
      <c r="D59" s="12" t="s">
        <v>90</v>
      </c>
      <c r="E59" s="10"/>
      <c r="F59" s="13">
        <f>F60+F62</f>
        <v>413.8</v>
      </c>
      <c r="G59" s="13">
        <f t="shared" ref="G59:H59" si="21">G60+G62</f>
        <v>448.4</v>
      </c>
      <c r="H59" s="13">
        <f t="shared" si="21"/>
        <v>464.09999999999997</v>
      </c>
    </row>
    <row r="60" spans="1:8" ht="31.5" x14ac:dyDescent="0.25">
      <c r="A60" s="11" t="s">
        <v>93</v>
      </c>
      <c r="B60" s="3" t="s">
        <v>50</v>
      </c>
      <c r="C60" s="3"/>
      <c r="D60" s="12" t="s">
        <v>92</v>
      </c>
      <c r="E60" s="10"/>
      <c r="F60" s="13">
        <f>F61</f>
        <v>0.2</v>
      </c>
      <c r="G60" s="13">
        <f t="shared" ref="G60:H60" si="22">G61</f>
        <v>0.2</v>
      </c>
      <c r="H60" s="13">
        <f t="shared" si="22"/>
        <v>0.2</v>
      </c>
    </row>
    <row r="61" spans="1:8" ht="31.5" x14ac:dyDescent="0.25">
      <c r="A61" s="11" t="s">
        <v>95</v>
      </c>
      <c r="B61" s="3" t="s">
        <v>50</v>
      </c>
      <c r="C61" s="3"/>
      <c r="D61" s="12" t="s">
        <v>94</v>
      </c>
      <c r="E61" s="10"/>
      <c r="F61" s="13">
        <v>0.2</v>
      </c>
      <c r="G61" s="13">
        <v>0.2</v>
      </c>
      <c r="H61" s="13">
        <v>0.2</v>
      </c>
    </row>
    <row r="62" spans="1:8" ht="41.25" customHeight="1" x14ac:dyDescent="0.25">
      <c r="A62" s="11" t="s">
        <v>128</v>
      </c>
      <c r="B62" s="3" t="s">
        <v>50</v>
      </c>
      <c r="C62" s="3"/>
      <c r="D62" s="12" t="s">
        <v>96</v>
      </c>
      <c r="E62" s="10"/>
      <c r="F62" s="13">
        <f>F63</f>
        <v>413.6</v>
      </c>
      <c r="G62" s="13">
        <f t="shared" ref="G62:H62" si="23">G63</f>
        <v>448.2</v>
      </c>
      <c r="H62" s="13">
        <f t="shared" si="23"/>
        <v>463.9</v>
      </c>
    </row>
    <row r="63" spans="1:8" ht="31.5" x14ac:dyDescent="0.25">
      <c r="A63" s="11" t="s">
        <v>98</v>
      </c>
      <c r="B63" s="3" t="s">
        <v>50</v>
      </c>
      <c r="C63" s="3"/>
      <c r="D63" s="12" t="s">
        <v>97</v>
      </c>
      <c r="E63" s="10"/>
      <c r="F63" s="13">
        <v>413.6</v>
      </c>
      <c r="G63" s="13">
        <v>448.2</v>
      </c>
      <c r="H63" s="13">
        <v>463.9</v>
      </c>
    </row>
    <row r="64" spans="1:8" ht="18.75" x14ac:dyDescent="0.25">
      <c r="A64" s="11" t="s">
        <v>100</v>
      </c>
      <c r="B64" s="3" t="s">
        <v>50</v>
      </c>
      <c r="C64" s="3"/>
      <c r="D64" s="12" t="s">
        <v>99</v>
      </c>
      <c r="E64" s="10"/>
      <c r="F64" s="13">
        <f>F65</f>
        <v>44134.5</v>
      </c>
      <c r="G64" s="13">
        <f t="shared" ref="G64:H64" si="24">G65</f>
        <v>5305.4</v>
      </c>
      <c r="H64" s="13">
        <f t="shared" si="24"/>
        <v>5305.4</v>
      </c>
    </row>
    <row r="65" spans="1:10" ht="47.25" x14ac:dyDescent="0.25">
      <c r="A65" s="11" t="s">
        <v>102</v>
      </c>
      <c r="B65" s="3" t="s">
        <v>50</v>
      </c>
      <c r="C65" s="3"/>
      <c r="D65" s="12" t="s">
        <v>101</v>
      </c>
      <c r="E65" s="10"/>
      <c r="F65" s="13">
        <f>F66</f>
        <v>44134.5</v>
      </c>
      <c r="G65" s="13">
        <f t="shared" ref="G65:H65" si="25">G66</f>
        <v>5305.4</v>
      </c>
      <c r="H65" s="13">
        <f t="shared" si="25"/>
        <v>5305.4</v>
      </c>
      <c r="J65" s="21"/>
    </row>
    <row r="66" spans="1:10" ht="47.25" x14ac:dyDescent="0.25">
      <c r="A66" s="11" t="s">
        <v>104</v>
      </c>
      <c r="B66" s="3" t="s">
        <v>50</v>
      </c>
      <c r="C66" s="3"/>
      <c r="D66" s="12" t="s">
        <v>103</v>
      </c>
      <c r="E66" s="10"/>
      <c r="F66" s="13">
        <f>14134.5+30000</f>
        <v>44134.5</v>
      </c>
      <c r="G66" s="13">
        <v>5305.4</v>
      </c>
      <c r="H66" s="13">
        <v>5305.4</v>
      </c>
    </row>
    <row r="67" spans="1:10" ht="18.75" x14ac:dyDescent="0.25">
      <c r="A67" s="11" t="s">
        <v>106</v>
      </c>
      <c r="B67" s="3" t="s">
        <v>50</v>
      </c>
      <c r="C67" s="3"/>
      <c r="D67" s="12" t="s">
        <v>105</v>
      </c>
      <c r="E67" s="10"/>
      <c r="F67" s="13">
        <f>F68</f>
        <v>30085.100000000002</v>
      </c>
      <c r="G67" s="13">
        <f t="shared" ref="G67:H67" si="26">G68</f>
        <v>0</v>
      </c>
      <c r="H67" s="13">
        <f t="shared" si="26"/>
        <v>1250</v>
      </c>
    </row>
    <row r="68" spans="1:10" ht="18.75" x14ac:dyDescent="0.25">
      <c r="A68" s="11" t="s">
        <v>108</v>
      </c>
      <c r="B68" s="3" t="s">
        <v>50</v>
      </c>
      <c r="C68" s="3"/>
      <c r="D68" s="12" t="s">
        <v>107</v>
      </c>
      <c r="E68" s="10"/>
      <c r="F68" s="13">
        <f>29516.2+568.9</f>
        <v>30085.100000000002</v>
      </c>
      <c r="G68" s="13">
        <v>0</v>
      </c>
      <c r="H68" s="13">
        <v>1250</v>
      </c>
    </row>
    <row r="69" spans="1:10" ht="18.75" x14ac:dyDescent="0.25">
      <c r="A69" s="17" t="s">
        <v>110</v>
      </c>
      <c r="B69" s="3" t="s">
        <v>50</v>
      </c>
      <c r="C69" s="3"/>
      <c r="D69" s="5" t="s">
        <v>109</v>
      </c>
      <c r="E69" s="10"/>
      <c r="F69" s="18">
        <f>F70</f>
        <v>7307.3</v>
      </c>
      <c r="G69" s="18">
        <f t="shared" ref="G69:H69" si="27">G70</f>
        <v>0</v>
      </c>
      <c r="H69" s="18">
        <f t="shared" si="27"/>
        <v>0</v>
      </c>
    </row>
    <row r="70" spans="1:10" ht="18.75" x14ac:dyDescent="0.25">
      <c r="A70" s="11" t="s">
        <v>112</v>
      </c>
      <c r="B70" s="3" t="s">
        <v>50</v>
      </c>
      <c r="C70" s="3"/>
      <c r="D70" s="12" t="s">
        <v>111</v>
      </c>
      <c r="E70" s="10"/>
      <c r="F70" s="13">
        <f>F71</f>
        <v>7307.3</v>
      </c>
      <c r="G70" s="13">
        <v>0</v>
      </c>
      <c r="H70" s="13">
        <v>0</v>
      </c>
    </row>
    <row r="71" spans="1:10" ht="18.75" x14ac:dyDescent="0.25">
      <c r="A71" s="11" t="s">
        <v>112</v>
      </c>
      <c r="B71" s="3" t="s">
        <v>50</v>
      </c>
      <c r="C71" s="3"/>
      <c r="D71" s="12" t="s">
        <v>113</v>
      </c>
      <c r="E71" s="10"/>
      <c r="F71" s="13">
        <f>3007.3+4300</f>
        <v>7307.3</v>
      </c>
      <c r="G71" s="13">
        <v>0</v>
      </c>
      <c r="H71" s="13">
        <v>0</v>
      </c>
    </row>
  </sheetData>
  <mergeCells count="16">
    <mergeCell ref="G13:G15"/>
    <mergeCell ref="F13:F15"/>
    <mergeCell ref="A8:H8"/>
    <mergeCell ref="H13:H15"/>
    <mergeCell ref="A13:A15"/>
    <mergeCell ref="B13:B15"/>
    <mergeCell ref="D13:D15"/>
    <mergeCell ref="C13:C15"/>
    <mergeCell ref="E13:E15"/>
    <mergeCell ref="A10:H10"/>
    <mergeCell ref="A7:H7"/>
    <mergeCell ref="D1:H1"/>
    <mergeCell ref="D2:H2"/>
    <mergeCell ref="D3:H3"/>
    <mergeCell ref="D5:H5"/>
    <mergeCell ref="A6:H6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User222</cp:lastModifiedBy>
  <cp:lastPrinted>2025-11-19T09:10:19Z</cp:lastPrinted>
  <dcterms:created xsi:type="dcterms:W3CDTF">2025-07-31T09:25:18Z</dcterms:created>
  <dcterms:modified xsi:type="dcterms:W3CDTF">2025-12-27T10:14:27Z</dcterms:modified>
</cp:coreProperties>
</file>